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D26" i="1"/>
  <c r="D7"/>
  <c r="E16" l="1"/>
  <c r="D16"/>
  <c r="C16"/>
  <c r="E6"/>
  <c r="D6"/>
  <c r="C6"/>
  <c r="C30" l="1"/>
  <c r="C32" s="1"/>
  <c r="E30"/>
  <c r="E32" s="1"/>
  <c r="D30"/>
  <c r="D32" s="1"/>
  <c r="E45"/>
  <c r="D45"/>
  <c r="C45"/>
  <c r="E46" l="1"/>
  <c r="D46"/>
  <c r="C46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<sst xmlns="http://schemas.openxmlformats.org/spreadsheetml/2006/main" count="62" uniqueCount="62">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</sst>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/>
    <xf numFmtId="4" fontId="3" fillId="0" borderId="0" xfId="0" applyNumberFormat="1" applyFont="1" applyAlignment="1">
      <alignment horizontal="right"/>
    </xf>
    <xf numFmtId="0" fontId="6" fillId="0" borderId="0" xfId="0" applyFont="1"/>
    <xf numFmtId="4" fontId="0" fillId="2" borderId="0" xfId="0" applyNumberFormat="1" applyFill="1"/>
    <xf numFmtId="0" fontId="4" fillId="2" borderId="0" xfId="0" applyFont="1" applyFill="1"/>
    <xf numFmtId="0" fontId="7" fillId="0" borderId="0" xfId="0" applyFont="1"/>
    <xf numFmtId="0" fontId="5" fillId="0" borderId="0" xfId="1" applyFo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4" fontId="5" fillId="0" borderId="0" xfId="1" applyNumberFormat="1" applyFont="1" applyAlignment="1" applyProtection="1">
      <alignment horizontal="right"/>
      <protection hidden="1"/>
    </xf>
    <xf numFmtId="0" fontId="12" fillId="0" borderId="0" xfId="0" applyFont="1" applyAlignment="1">
      <alignment vertical="top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4" fontId="13" fillId="2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justify" wrapText="1"/>
    </xf>
    <xf numFmtId="0" fontId="5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"/>
    <pageSetUpPr fitToPage="1"/>
  </sheetPr>
  <dimension ref="A1:G58"/>
  <sheetViews>
    <sheetView tabSelected="1" view="pageBreakPreview" topLeftCell="A22" zoomScale="60" zoomScaleNormal="91" workbookViewId="0">
      <selection activeCell="C34" sqref="C34:E44"/>
    </sheetView>
  </sheetViews>
  <sheetFormatPr defaultRowHeight="15"/>
  <cols>
    <col min="1" max="1" width="8.28515625" customWidth="1"/>
    <col min="2" max="2" width="60.42578125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7" t="s">
        <v>0</v>
      </c>
      <c r="B1" s="37"/>
      <c r="C1" s="37"/>
      <c r="D1" s="37"/>
      <c r="E1" s="37"/>
    </row>
    <row r="2" spans="1:7" ht="15.75">
      <c r="A2" s="13"/>
      <c r="B2" s="14"/>
      <c r="C2" s="14"/>
      <c r="D2" s="14"/>
      <c r="E2" s="15" t="s">
        <v>1</v>
      </c>
    </row>
    <row r="3" spans="1:7" ht="31.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</row>
    <row r="4" spans="1:7" ht="15.75">
      <c r="A4" s="17">
        <v>1</v>
      </c>
      <c r="B4" s="16">
        <v>2</v>
      </c>
      <c r="C4" s="16">
        <v>3</v>
      </c>
      <c r="D4" s="16">
        <v>4</v>
      </c>
      <c r="E4" s="16">
        <v>5</v>
      </c>
    </row>
    <row r="5" spans="1:7" s="2" customFormat="1" ht="15.75">
      <c r="A5" s="18"/>
      <c r="B5" s="19" t="s">
        <v>7</v>
      </c>
      <c r="C5" s="19"/>
      <c r="D5" s="19"/>
      <c r="E5" s="20"/>
    </row>
    <row r="6" spans="1:7" ht="15.75">
      <c r="A6" s="17"/>
      <c r="B6" s="21" t="s">
        <v>8</v>
      </c>
      <c r="C6" s="22">
        <f>C7+C8+C9+C10+C11+C12+C13+C14+C15</f>
        <v>5824675.5</v>
      </c>
      <c r="D6" s="22">
        <f>D7+D8+D9+D10+D11+D12+D13+D14+D15</f>
        <v>5532038.0900000008</v>
      </c>
      <c r="E6" s="22">
        <f>E7+E8+E9+E10+E11+E12+E13+E14+E15</f>
        <v>5613552.7400000002</v>
      </c>
      <c r="F6" s="3"/>
    </row>
    <row r="7" spans="1:7" ht="15.75">
      <c r="A7" s="23">
        <v>1</v>
      </c>
      <c r="B7" s="24" t="s">
        <v>9</v>
      </c>
      <c r="C7" s="25">
        <v>3733868.58</v>
      </c>
      <c r="D7" s="25">
        <f>3363615.24+16026.47</f>
        <v>3379641.7100000004</v>
      </c>
      <c r="E7" s="25">
        <v>3376911.78</v>
      </c>
    </row>
    <row r="8" spans="1:7" ht="31.5">
      <c r="A8" s="23">
        <v>2</v>
      </c>
      <c r="B8" s="24" t="s">
        <v>10</v>
      </c>
      <c r="C8" s="25">
        <v>29455.03</v>
      </c>
      <c r="D8" s="25">
        <v>26909.759999999998</v>
      </c>
      <c r="E8" s="25">
        <v>28362.43</v>
      </c>
    </row>
    <row r="9" spans="1:7" ht="31.5">
      <c r="A9" s="23">
        <v>3</v>
      </c>
      <c r="B9" s="24" t="s">
        <v>11</v>
      </c>
      <c r="C9" s="25">
        <v>652648.5</v>
      </c>
      <c r="D9" s="25">
        <v>673134</v>
      </c>
      <c r="E9" s="25">
        <v>716027</v>
      </c>
    </row>
    <row r="10" spans="1:7" ht="31.5">
      <c r="A10" s="23">
        <v>4</v>
      </c>
      <c r="B10" s="24" t="s">
        <v>12</v>
      </c>
      <c r="C10" s="32">
        <v>0</v>
      </c>
      <c r="D10" s="32">
        <v>0</v>
      </c>
      <c r="E10" s="32">
        <v>0</v>
      </c>
      <c r="F10" s="4"/>
    </row>
    <row r="11" spans="1:7" ht="15.75">
      <c r="A11" s="23">
        <v>4</v>
      </c>
      <c r="B11" s="24" t="s">
        <v>13</v>
      </c>
      <c r="C11" s="25">
        <v>12306.46</v>
      </c>
      <c r="D11" s="25">
        <v>34026</v>
      </c>
      <c r="E11" s="25">
        <v>36309</v>
      </c>
      <c r="F11" s="4"/>
    </row>
    <row r="12" spans="1:7" ht="31.5">
      <c r="A12" s="23">
        <v>5</v>
      </c>
      <c r="B12" s="24" t="s">
        <v>14</v>
      </c>
      <c r="C12" s="25">
        <v>114950.32</v>
      </c>
      <c r="D12" s="25">
        <v>163545</v>
      </c>
      <c r="E12" s="25">
        <v>174515</v>
      </c>
      <c r="F12" s="4"/>
    </row>
    <row r="13" spans="1:7" ht="15.75">
      <c r="A13" s="23">
        <v>6</v>
      </c>
      <c r="B13" s="24" t="s">
        <v>15</v>
      </c>
      <c r="C13" s="25">
        <v>692070.61</v>
      </c>
      <c r="D13" s="25">
        <v>646221.62</v>
      </c>
      <c r="E13" s="25">
        <v>654917.53</v>
      </c>
      <c r="F13" s="4"/>
    </row>
    <row r="14" spans="1:7" ht="15.75">
      <c r="A14" s="23">
        <v>7</v>
      </c>
      <c r="B14" s="24" t="s">
        <v>16</v>
      </c>
      <c r="C14" s="25">
        <v>497846</v>
      </c>
      <c r="D14" s="25">
        <v>516110</v>
      </c>
      <c r="E14" s="25">
        <v>533130</v>
      </c>
    </row>
    <row r="15" spans="1:7" ht="15.75">
      <c r="A15" s="23">
        <v>8</v>
      </c>
      <c r="B15" s="24" t="s">
        <v>17</v>
      </c>
      <c r="C15" s="25">
        <v>91530</v>
      </c>
      <c r="D15" s="25">
        <v>92450</v>
      </c>
      <c r="E15" s="25">
        <v>93380</v>
      </c>
    </row>
    <row r="16" spans="1:7" ht="15.75">
      <c r="A16" s="26"/>
      <c r="B16" s="21" t="s">
        <v>18</v>
      </c>
      <c r="C16" s="22">
        <f>C17+C18+C19+C20+C21+C22+C23+C24+C25+C26+C27+C28+C29</f>
        <v>877661.09999999986</v>
      </c>
      <c r="D16" s="22">
        <f>D17+D18+D19+D20+D21+D22+D23+D24+D25+D26+D27+D28+D29</f>
        <v>728086.3600000001</v>
      </c>
      <c r="E16" s="22">
        <f>E17+E18+E19+E20+E21+E22+E23+E24+E25+E26+E27+E28+E29</f>
        <v>700452.74000000011</v>
      </c>
      <c r="F16" s="3"/>
      <c r="G16" s="3"/>
    </row>
    <row r="17" spans="1:6" ht="63">
      <c r="A17" s="23">
        <v>9</v>
      </c>
      <c r="B17" s="24" t="s">
        <v>19</v>
      </c>
      <c r="C17" s="27">
        <v>1989.38</v>
      </c>
      <c r="D17" s="27">
        <v>4745.09</v>
      </c>
      <c r="E17" s="25">
        <v>4934.8999999999996</v>
      </c>
    </row>
    <row r="18" spans="1:6" ht="94.5">
      <c r="A18" s="23">
        <v>10</v>
      </c>
      <c r="B18" s="24" t="s">
        <v>20</v>
      </c>
      <c r="C18" s="27">
        <v>460611.62</v>
      </c>
      <c r="D18" s="27">
        <v>450611.62</v>
      </c>
      <c r="E18" s="25">
        <v>450611.62</v>
      </c>
    </row>
    <row r="19" spans="1:6" ht="78.75">
      <c r="A19" s="23">
        <v>11</v>
      </c>
      <c r="B19" s="24" t="s">
        <v>21</v>
      </c>
      <c r="C19" s="27">
        <v>23545.61</v>
      </c>
      <c r="D19" s="27">
        <v>23545.61</v>
      </c>
      <c r="E19" s="25">
        <v>23545.61</v>
      </c>
    </row>
    <row r="20" spans="1:6" ht="78.75">
      <c r="A20" s="23">
        <v>12</v>
      </c>
      <c r="B20" s="24" t="s">
        <v>22</v>
      </c>
      <c r="C20" s="27">
        <v>49121.1</v>
      </c>
      <c r="D20" s="27">
        <v>73545.97</v>
      </c>
      <c r="E20" s="25">
        <v>76372.63</v>
      </c>
      <c r="F20" s="5"/>
    </row>
    <row r="21" spans="1:6" ht="63">
      <c r="A21" s="23">
        <v>13</v>
      </c>
      <c r="B21" s="24" t="s">
        <v>23</v>
      </c>
      <c r="C21" s="27">
        <v>4027.11</v>
      </c>
      <c r="D21" s="27">
        <v>6841.47</v>
      </c>
      <c r="E21" s="27">
        <v>0</v>
      </c>
      <c r="F21" s="5"/>
    </row>
    <row r="22" spans="1:6" ht="94.5">
      <c r="A22" s="23">
        <v>14</v>
      </c>
      <c r="B22" s="24" t="s">
        <v>24</v>
      </c>
      <c r="C22" s="27">
        <v>4055.75</v>
      </c>
      <c r="D22" s="27">
        <v>4055.75</v>
      </c>
      <c r="E22" s="25">
        <v>4055.75</v>
      </c>
    </row>
    <row r="23" spans="1:6" ht="15.75">
      <c r="A23" s="23">
        <v>15</v>
      </c>
      <c r="B23" s="24" t="s">
        <v>25</v>
      </c>
      <c r="C23" s="27">
        <v>1872.37</v>
      </c>
      <c r="D23" s="25">
        <v>1421.06</v>
      </c>
      <c r="E23" s="25">
        <v>1421.06</v>
      </c>
    </row>
    <row r="24" spans="1:6" ht="31.5">
      <c r="A24" s="23">
        <v>16</v>
      </c>
      <c r="B24" s="24" t="s">
        <v>26</v>
      </c>
      <c r="C24" s="27">
        <v>49641.37</v>
      </c>
      <c r="D24" s="25">
        <v>14122.86</v>
      </c>
      <c r="E24" s="25">
        <v>13622.71</v>
      </c>
    </row>
    <row r="25" spans="1:6" ht="94.5">
      <c r="A25" s="23">
        <v>17</v>
      </c>
      <c r="B25" s="24" t="s">
        <v>27</v>
      </c>
      <c r="C25" s="27">
        <v>35205.99</v>
      </c>
      <c r="D25" s="25">
        <v>6228.93</v>
      </c>
      <c r="E25" s="25">
        <v>4750.68</v>
      </c>
    </row>
    <row r="26" spans="1:6" ht="31.5">
      <c r="A26" s="23">
        <v>18</v>
      </c>
      <c r="B26" s="24" t="s">
        <v>28</v>
      </c>
      <c r="C26" s="27">
        <v>144954.10999999999</v>
      </c>
      <c r="D26" s="25">
        <f>79933.18+25500</f>
        <v>105433.18</v>
      </c>
      <c r="E26" s="25">
        <v>83122.5</v>
      </c>
    </row>
    <row r="27" spans="1:6" ht="15.75">
      <c r="A27" s="23">
        <v>19</v>
      </c>
      <c r="B27" s="24" t="s">
        <v>29</v>
      </c>
      <c r="C27" s="27">
        <v>11939</v>
      </c>
      <c r="D27" s="25">
        <v>12702</v>
      </c>
      <c r="E27" s="25">
        <v>12811</v>
      </c>
    </row>
    <row r="28" spans="1:6" ht="15.75">
      <c r="A28" s="23">
        <v>20</v>
      </c>
      <c r="B28" s="24" t="s">
        <v>30</v>
      </c>
      <c r="C28" s="27">
        <v>83316.929999999993</v>
      </c>
      <c r="D28" s="25">
        <v>23552.560000000001</v>
      </c>
      <c r="E28" s="25">
        <v>23991.48</v>
      </c>
    </row>
    <row r="29" spans="1:6" ht="15.75">
      <c r="A29" s="23">
        <v>21</v>
      </c>
      <c r="B29" s="24" t="s">
        <v>31</v>
      </c>
      <c r="C29" s="27">
        <v>7380.76</v>
      </c>
      <c r="D29" s="25">
        <v>1280.26</v>
      </c>
      <c r="E29" s="25">
        <v>1212.8</v>
      </c>
    </row>
    <row r="30" spans="1:6" ht="15.75">
      <c r="A30" s="23">
        <v>22</v>
      </c>
      <c r="B30" s="21" t="s">
        <v>32</v>
      </c>
      <c r="C30" s="28">
        <f>C6+C16</f>
        <v>6702336.5999999996</v>
      </c>
      <c r="D30" s="28">
        <f>D6+D16</f>
        <v>6260124.4500000011</v>
      </c>
      <c r="E30" s="28">
        <f>E6+E16</f>
        <v>6314005.4800000004</v>
      </c>
      <c r="F30" s="3"/>
    </row>
    <row r="31" spans="1:6" ht="15.75">
      <c r="A31" s="23">
        <v>23</v>
      </c>
      <c r="B31" s="21" t="s">
        <v>33</v>
      </c>
      <c r="C31" s="29">
        <v>12342677.369999999</v>
      </c>
      <c r="D31" s="29">
        <v>10355517.83</v>
      </c>
      <c r="E31" s="29">
        <v>6909963.0800000001</v>
      </c>
    </row>
    <row r="32" spans="1:6" ht="15.75">
      <c r="A32" s="30">
        <v>24</v>
      </c>
      <c r="B32" s="31" t="s">
        <v>34</v>
      </c>
      <c r="C32" s="28">
        <f>C30+C31</f>
        <v>19045013.969999999</v>
      </c>
      <c r="D32" s="28">
        <f>D30+D31</f>
        <v>16615642.280000001</v>
      </c>
      <c r="E32" s="28">
        <f>E30+E31</f>
        <v>13223968.560000001</v>
      </c>
      <c r="F32" s="6"/>
    </row>
    <row r="33" spans="1:6" s="2" customFormat="1" ht="15.75">
      <c r="A33" s="38" t="s">
        <v>35</v>
      </c>
      <c r="B33" s="38"/>
      <c r="C33" s="38"/>
      <c r="D33" s="38"/>
      <c r="E33" s="38"/>
      <c r="F33" s="7"/>
    </row>
    <row r="34" spans="1:6" ht="15.75">
      <c r="A34" s="33" t="s">
        <v>36</v>
      </c>
      <c r="B34" s="34" t="s">
        <v>37</v>
      </c>
      <c r="C34" s="27">
        <v>1343721.31</v>
      </c>
      <c r="D34" s="25">
        <v>929746.07000000007</v>
      </c>
      <c r="E34" s="25">
        <v>898568.74</v>
      </c>
    </row>
    <row r="35" spans="1:6" ht="31.5">
      <c r="A35" s="33" t="s">
        <v>38</v>
      </c>
      <c r="B35" s="34" t="s">
        <v>39</v>
      </c>
      <c r="C35" s="27">
        <v>157260.80999999997</v>
      </c>
      <c r="D35" s="25">
        <v>127470.98</v>
      </c>
      <c r="E35" s="25">
        <v>127539.62999999999</v>
      </c>
    </row>
    <row r="36" spans="1:6" ht="15.75">
      <c r="A36" s="33" t="s">
        <v>40</v>
      </c>
      <c r="B36" s="34" t="s">
        <v>41</v>
      </c>
      <c r="C36" s="27">
        <v>2315573.92</v>
      </c>
      <c r="D36" s="25">
        <v>1092536.3999999999</v>
      </c>
      <c r="E36" s="25">
        <v>578012.00000000012</v>
      </c>
    </row>
    <row r="37" spans="1:6" ht="15.75">
      <c r="A37" s="33" t="s">
        <v>42</v>
      </c>
      <c r="B37" s="34" t="s">
        <v>43</v>
      </c>
      <c r="C37" s="27">
        <v>1115942.5</v>
      </c>
      <c r="D37" s="25">
        <v>594578.40000000014</v>
      </c>
      <c r="E37" s="25">
        <v>454878.19000000006</v>
      </c>
    </row>
    <row r="38" spans="1:6" ht="15.75">
      <c r="A38" s="33" t="s">
        <v>44</v>
      </c>
      <c r="B38" s="34" t="s">
        <v>45</v>
      </c>
      <c r="C38" s="27">
        <v>10715819.189999999</v>
      </c>
      <c r="D38" s="25">
        <v>10294110.280000001</v>
      </c>
      <c r="E38" s="25">
        <v>7478611.4100000001</v>
      </c>
    </row>
    <row r="39" spans="1:6" ht="15.75">
      <c r="A39" s="33" t="s">
        <v>46</v>
      </c>
      <c r="B39" s="34" t="s">
        <v>47</v>
      </c>
      <c r="C39" s="27">
        <v>622198.43999999994</v>
      </c>
      <c r="D39" s="25">
        <v>513270.07</v>
      </c>
      <c r="E39" s="25">
        <v>474913.43000000005</v>
      </c>
    </row>
    <row r="40" spans="1:6" ht="15.75">
      <c r="A40" s="33" t="s">
        <v>48</v>
      </c>
      <c r="B40" s="34" t="s">
        <v>49</v>
      </c>
      <c r="C40" s="27">
        <v>3054272.96</v>
      </c>
      <c r="D40" s="25">
        <v>2508212.21</v>
      </c>
      <c r="E40" s="25">
        <v>2455810.15</v>
      </c>
    </row>
    <row r="41" spans="1:6" ht="15.75">
      <c r="A41" s="33" t="s">
        <v>50</v>
      </c>
      <c r="B41" s="35" t="s">
        <v>51</v>
      </c>
      <c r="C41" s="27">
        <v>287277.08999999997</v>
      </c>
      <c r="D41" s="25">
        <v>236763.6</v>
      </c>
      <c r="E41" s="25">
        <v>236920.9</v>
      </c>
    </row>
    <row r="42" spans="1:6" ht="15.75">
      <c r="A42" s="33" t="s">
        <v>52</v>
      </c>
      <c r="B42" s="35" t="s">
        <v>53</v>
      </c>
      <c r="C42" s="27">
        <v>27366</v>
      </c>
      <c r="D42" s="25">
        <v>21698</v>
      </c>
      <c r="E42" s="25">
        <v>21698</v>
      </c>
    </row>
    <row r="43" spans="1:6" ht="15.75">
      <c r="A43" s="33" t="s">
        <v>54</v>
      </c>
      <c r="B43" s="35" t="s">
        <v>55</v>
      </c>
      <c r="C43" s="27">
        <v>52150.080000000002</v>
      </c>
      <c r="D43" s="25">
        <v>254800.01</v>
      </c>
      <c r="E43" s="25">
        <v>254800</v>
      </c>
    </row>
    <row r="44" spans="1:6" ht="15.75">
      <c r="A44" s="33"/>
      <c r="B44" s="35"/>
      <c r="C44" s="27">
        <v>0</v>
      </c>
      <c r="D44" s="25">
        <v>163775.84999999998</v>
      </c>
      <c r="E44" s="25">
        <v>319768.26999999996</v>
      </c>
    </row>
    <row r="45" spans="1:6" s="2" customFormat="1" ht="15.75">
      <c r="A45" s="18"/>
      <c r="B45" s="36" t="s">
        <v>56</v>
      </c>
      <c r="C45" s="22">
        <f>SUM(C34:C43)</f>
        <v>19691582.299999997</v>
      </c>
      <c r="D45" s="22">
        <f>SUM(D34:D44)</f>
        <v>16736961.870000003</v>
      </c>
      <c r="E45" s="22">
        <f>SUM(E34:E44)</f>
        <v>13301520.720000001</v>
      </c>
    </row>
    <row r="46" spans="1:6" s="2" customFormat="1" ht="15.75">
      <c r="A46" s="18"/>
      <c r="B46" s="36" t="s">
        <v>57</v>
      </c>
      <c r="C46" s="22">
        <f t="shared" ref="C46:D46" si="0">C32-C45</f>
        <v>-646568.32999999821</v>
      </c>
      <c r="D46" s="22">
        <f t="shared" si="0"/>
        <v>-121319.59000000171</v>
      </c>
      <c r="E46" s="22">
        <f>E32-E45</f>
        <v>-77552.160000000149</v>
      </c>
    </row>
    <row r="49" spans="1:7" ht="13.15" customHeight="1">
      <c r="A49" s="39" t="s">
        <v>58</v>
      </c>
      <c r="B49" s="40"/>
      <c r="C49" s="8"/>
      <c r="D49" s="8"/>
      <c r="E49" s="8"/>
      <c r="F49" s="8"/>
      <c r="G49" s="8"/>
    </row>
    <row r="50" spans="1:7" ht="13.15" customHeight="1">
      <c r="A50" s="9" t="s">
        <v>59</v>
      </c>
      <c r="B50" s="10"/>
      <c r="C50" s="8"/>
      <c r="D50" s="8"/>
      <c r="E50" s="8"/>
      <c r="F50" s="8"/>
      <c r="G50" s="8"/>
    </row>
    <row r="51" spans="1:7" ht="13.15" customHeight="1">
      <c r="A51" s="9" t="s">
        <v>60</v>
      </c>
      <c r="B51" s="10"/>
      <c r="C51" s="8"/>
      <c r="D51" s="8"/>
      <c r="E51" s="8" t="s">
        <v>61</v>
      </c>
      <c r="F51" s="8"/>
      <c r="G51" s="8"/>
    </row>
    <row r="52" spans="1:7" ht="15.75">
      <c r="A52" s="9"/>
      <c r="B52" s="11"/>
      <c r="C52" s="11"/>
      <c r="D52" s="11"/>
      <c r="E52" s="12"/>
    </row>
    <row r="53" spans="1:7" ht="15.75">
      <c r="A53" s="9"/>
      <c r="B53" s="11"/>
      <c r="C53" s="11"/>
      <c r="D53" s="11"/>
      <c r="E53" s="12"/>
    </row>
    <row r="54" spans="1:7" ht="15.75">
      <c r="A54" s="9"/>
      <c r="B54" s="11"/>
      <c r="C54" s="11"/>
      <c r="D54" s="11"/>
      <c r="E54" s="12"/>
    </row>
    <row r="55" spans="1:7" ht="15.75">
      <c r="A55" s="9"/>
      <c r="B55" s="11"/>
      <c r="C55" s="11"/>
      <c r="D55" s="11"/>
      <c r="E55" s="12"/>
    </row>
    <row r="56" spans="1:7" ht="15.75">
      <c r="A56" s="9"/>
      <c r="B56" s="11"/>
      <c r="C56" s="11"/>
      <c r="D56" s="11"/>
      <c r="E56" s="12"/>
    </row>
    <row r="58" spans="1:7">
      <c r="E58" s="3"/>
    </row>
  </sheetData>
  <mergeCells count="3">
    <mergeCell ref="A1:E1"/>
    <mergeCell ref="A33:E33"/>
    <mergeCell ref="A49:B49"/>
  </mergeCells>
  <pageMargins left="1.1811023622047245" right="0.23622047244094491" top="0.74803149606299213" bottom="0.19685039370078741" header="0.23622047244094491" footer="0.19685039370078741"/>
  <pageSetup paperSize="9" scale="74" fitToHeight="0" orientation="portrait" r:id="rId1"/>
  <headerFooter differentFirst="1">
    <oddHeader>&amp;C&amp;P</oddHead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 Екатерина Леонидовна</dc:creator>
  <cp:lastModifiedBy>S.Karaeva</cp:lastModifiedBy>
  <cp:revision>1</cp:revision>
  <cp:lastPrinted>2023-11-20T10:17:58Z</cp:lastPrinted>
  <dcterms:created xsi:type="dcterms:W3CDTF">2006-09-28T05:33:49Z</dcterms:created>
  <dcterms:modified xsi:type="dcterms:W3CDTF">2023-11-20T10:19:27Z</dcterms:modified>
</cp:coreProperties>
</file>